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8355"/>
  </bookViews>
  <sheets>
    <sheet name="Summary" sheetId="1" r:id="rId1"/>
    <sheet name="SAFARICOM" sheetId="2" r:id="rId2"/>
    <sheet name="HIGHLIGHT TRAVEL" sheetId="3" r:id="rId3"/>
  </sheets>
  <definedNames>
    <definedName name="_xlnm.Print_Area" localSheetId="0">Summary!$B$1:$O$65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 l="1"/>
  <c r="G8" i="3" l="1"/>
  <c r="I55" i="1"/>
  <c r="I16" i="1" l="1"/>
  <c r="I17" i="1" s="1"/>
  <c r="G37" i="1"/>
  <c r="F25" i="2" l="1"/>
  <c r="I4" i="1"/>
  <c r="F18" i="2" l="1"/>
  <c r="F12" i="2"/>
  <c r="F6" i="2"/>
  <c r="F38" i="2" s="1"/>
  <c r="G30" i="1" l="1"/>
  <c r="G5" i="1" l="1"/>
  <c r="I5" i="1" s="1"/>
  <c r="I6" i="1" s="1"/>
  <c r="I7" i="1" s="1"/>
  <c r="I8" i="1" s="1"/>
  <c r="I9" i="1" s="1"/>
  <c r="I10" i="1" s="1"/>
  <c r="G24" i="1" l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l="1"/>
  <c r="I57" i="1" s="1"/>
  <c r="I11" i="1"/>
  <c r="I19" i="1" s="1"/>
  <c r="I64" i="1" l="1"/>
</calcChain>
</file>

<file path=xl/comments1.xml><?xml version="1.0" encoding="utf-8"?>
<comments xmlns="http://schemas.openxmlformats.org/spreadsheetml/2006/main">
  <authors>
    <author>NEWACCOUNTS</author>
  </authors>
  <commentList>
    <comment ref="B26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requested Lydia for the new voucher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NEWACCOUNTS:</t>
        </r>
        <r>
          <rPr>
            <sz val="9"/>
            <color indexed="81"/>
            <rFont val="Tahoma"/>
            <family val="2"/>
          </rPr>
          <t xml:space="preserve">
Requested Lydia for the new voucher</t>
        </r>
      </text>
    </comment>
  </commentList>
</comments>
</file>

<file path=xl/sharedStrings.xml><?xml version="1.0" encoding="utf-8"?>
<sst xmlns="http://schemas.openxmlformats.org/spreadsheetml/2006/main" count="422" uniqueCount="174">
  <si>
    <t>PREPARED BY:  LEGEND HOTELS LTD</t>
  </si>
  <si>
    <t>CUSTOMER DETAILED LEDGER</t>
  </si>
  <si>
    <t>CUST513 :SAFARICOM C/O BCD TRAVEL</t>
  </si>
  <si>
    <t>INVOICE NO</t>
  </si>
  <si>
    <t>DETAILS</t>
  </si>
  <si>
    <t>DESCRIPTION</t>
  </si>
  <si>
    <t>CUMULATIVE</t>
  </si>
  <si>
    <t>ACCOMODATION</t>
  </si>
  <si>
    <t>INV102598</t>
  </si>
  <si>
    <t>MICHAEL HINGA</t>
  </si>
  <si>
    <t>08/11/2017</t>
  </si>
  <si>
    <t>INV0155</t>
  </si>
  <si>
    <t>MOSES MULI</t>
  </si>
  <si>
    <t>INV0158</t>
  </si>
  <si>
    <t>09/11/2017</t>
  </si>
  <si>
    <t>INV0161</t>
  </si>
  <si>
    <t>YUDAH YOGO</t>
  </si>
  <si>
    <t>18/11/2017</t>
  </si>
  <si>
    <t>INV0194</t>
  </si>
  <si>
    <t>TOM &amp; TABIE</t>
  </si>
  <si>
    <t>INV0196</t>
  </si>
  <si>
    <t>ACCOMMODATION</t>
  </si>
  <si>
    <t>01/12/2017</t>
  </si>
  <si>
    <t>INV0240</t>
  </si>
  <si>
    <t>OUTSIDE CATERING</t>
  </si>
  <si>
    <t>OTSIDE CATERING</t>
  </si>
  <si>
    <t>07/12/2017</t>
  </si>
  <si>
    <t>INV0260</t>
  </si>
  <si>
    <t>3 PAX</t>
  </si>
  <si>
    <t>14/12/2017</t>
  </si>
  <si>
    <t>INV 0402</t>
  </si>
  <si>
    <t>FOOD &amp; DRINKS</t>
  </si>
  <si>
    <t>INV0427</t>
  </si>
  <si>
    <t>PAUL MAGACHA</t>
  </si>
  <si>
    <t>INV431</t>
  </si>
  <si>
    <t>INV692</t>
  </si>
  <si>
    <t>MICHAEL MARETE-LAUNDRY</t>
  </si>
  <si>
    <t>LAUNDRY</t>
  </si>
  <si>
    <t>INV455</t>
  </si>
  <si>
    <t>5 pax</t>
  </si>
  <si>
    <t>C009 : BCD TRAVEL</t>
  </si>
  <si>
    <t>INV539</t>
  </si>
  <si>
    <t>3 EXTRA PAS ON SINGLE ROOMS</t>
  </si>
  <si>
    <t>INV542</t>
  </si>
  <si>
    <t>EXTRA PAX</t>
  </si>
  <si>
    <t>DRINKS</t>
  </si>
  <si>
    <t>28/03/2018</t>
  </si>
  <si>
    <t>INV618</t>
  </si>
  <si>
    <t>DAVID GICHUHI</t>
  </si>
  <si>
    <t>18/4/2018</t>
  </si>
  <si>
    <t>INV684</t>
  </si>
  <si>
    <t>19/4/2018</t>
  </si>
  <si>
    <t>INV685</t>
  </si>
  <si>
    <t>RACHAEL NGULI</t>
  </si>
  <si>
    <t xml:space="preserve">Less payments paid twice </t>
  </si>
  <si>
    <t>7/3/2017              IB17070036         SV17071380        TIN17082864      102315</t>
  </si>
  <si>
    <t>7/18/2017            IB17040430         SV17070676/77/78           TIN17081682      102381</t>
  </si>
  <si>
    <t>8/16/2017            IB17080185         SV17080398        TIN17081975      102472</t>
  </si>
  <si>
    <t>SAFARICOM</t>
  </si>
  <si>
    <t>BCD DIRECT</t>
  </si>
  <si>
    <t>VOUCHER NO</t>
  </si>
  <si>
    <t>SV17120596</t>
  </si>
  <si>
    <t>SV18030447</t>
  </si>
  <si>
    <t>SV18030254</t>
  </si>
  <si>
    <t>SV17110173</t>
  </si>
  <si>
    <t>3526</t>
  </si>
  <si>
    <t>3464</t>
  </si>
  <si>
    <t>SV18010368</t>
  </si>
  <si>
    <t>SV18020006</t>
  </si>
  <si>
    <t>5 PAX-EXTRA PAX</t>
  </si>
  <si>
    <t>SV18031031</t>
  </si>
  <si>
    <t>DRINKS-EXTRAS</t>
  </si>
  <si>
    <t>SV18010813</t>
  </si>
  <si>
    <t>SV17110982</t>
  </si>
  <si>
    <t>3494</t>
  </si>
  <si>
    <t>SV17110422</t>
  </si>
  <si>
    <t>JULIUS MWANIKI</t>
  </si>
  <si>
    <t>INVOICE DATE</t>
  </si>
  <si>
    <t>EVENT DATE</t>
  </si>
  <si>
    <t xml:space="preserve">PAID PARTIALLY </t>
  </si>
  <si>
    <t>LESS INVOICE PAID TWICE</t>
  </si>
  <si>
    <t>FOOD &amp; BEVERAGES</t>
  </si>
  <si>
    <t>INV 1074</t>
  </si>
  <si>
    <t>CONFRENCE</t>
  </si>
  <si>
    <t>EXTRA PAX-CONFRENCE</t>
  </si>
  <si>
    <t>INV1096</t>
  </si>
  <si>
    <t>24/8/2018</t>
  </si>
  <si>
    <t>SVS18070617</t>
  </si>
  <si>
    <t>INV1184</t>
  </si>
  <si>
    <t>SVS18080011</t>
  </si>
  <si>
    <t>Safaricom Unpaid amount for 2017</t>
  </si>
  <si>
    <t>24/01/2018</t>
  </si>
  <si>
    <t>TOTAL SAFARICOM &amp; BCD UNPAID INVOICES FOR YEAR ENDED 2017</t>
  </si>
  <si>
    <t>AMOUNT</t>
  </si>
  <si>
    <t>INV1410</t>
  </si>
  <si>
    <t>ALI MOHAMMED HASSAN</t>
  </si>
  <si>
    <t>16/10/2018</t>
  </si>
  <si>
    <t>BERNARD &amp; SIMON</t>
  </si>
  <si>
    <t>INV1429</t>
  </si>
  <si>
    <t>SVS18100405</t>
  </si>
  <si>
    <t>17/10/2018</t>
  </si>
  <si>
    <t>SV180100290</t>
  </si>
  <si>
    <t>INV1434</t>
  </si>
  <si>
    <t>VELMA &amp; ANTHONY</t>
  </si>
  <si>
    <t>SV18100291</t>
  </si>
  <si>
    <t>INV1435</t>
  </si>
  <si>
    <t>8 TWINS</t>
  </si>
  <si>
    <t>31/10/2018</t>
  </si>
  <si>
    <t>SAMUEL &amp; AGNES</t>
  </si>
  <si>
    <t>INV1488</t>
  </si>
  <si>
    <t>SVS18100746</t>
  </si>
  <si>
    <t>Voucher allowed  Laundry services not exceeding 20,000</t>
  </si>
  <si>
    <t>SVS18110050</t>
  </si>
  <si>
    <t>ALBERT WASIKE</t>
  </si>
  <si>
    <t>Needs supplimentary voucher- Pamela booking</t>
  </si>
  <si>
    <t>Needs supplimentary voucher - pamela's booking</t>
  </si>
  <si>
    <t>Needs supplimentary voucher - Lydia's booking</t>
  </si>
  <si>
    <t>Needs supplimentary voucher- Joy's booking</t>
  </si>
  <si>
    <t>Needs supplimentary voucher- Clement's booking</t>
  </si>
  <si>
    <t>Partially paid invoice amount was 16200</t>
  </si>
  <si>
    <t>Lydia's booking</t>
  </si>
  <si>
    <t>Eddie's booking</t>
  </si>
  <si>
    <t>Pamel's booking</t>
  </si>
  <si>
    <t>Needs a supplimentary voucher - Lydia's booking</t>
  </si>
  <si>
    <t>Needs a supplimentary voucher - pamela's booking</t>
  </si>
  <si>
    <t>Needs a supplimentary voucher- Joy's booking</t>
  </si>
  <si>
    <t>Needs a supplimentary voucher- Clement's booking</t>
  </si>
  <si>
    <t>Invoice paid was inv183 for tea &amp; snacks</t>
  </si>
  <si>
    <t>Invoice paid was inv287</t>
  </si>
  <si>
    <t>Paid partially voucher attached</t>
  </si>
  <si>
    <t>Pamela's booking</t>
  </si>
  <si>
    <t>IB18060265</t>
  </si>
  <si>
    <t>06/12/2018</t>
  </si>
  <si>
    <t>INV1660</t>
  </si>
  <si>
    <t>RACHAEL NJOROGE</t>
  </si>
  <si>
    <t>SVS1811046</t>
  </si>
  <si>
    <t>INV1661</t>
  </si>
  <si>
    <t>09/12/2018</t>
  </si>
  <si>
    <t>SV18110596</t>
  </si>
  <si>
    <t>INV1657</t>
  </si>
  <si>
    <t>CHARLES WACHIRA</t>
  </si>
  <si>
    <t>18/04/2018</t>
  </si>
  <si>
    <t>19/04/2018</t>
  </si>
  <si>
    <t>24/08/2018</t>
  </si>
  <si>
    <t>Joy to assist</t>
  </si>
  <si>
    <t>INV1689</t>
  </si>
  <si>
    <t>MAUREEN ANYIM,RACHAEL ACHIENG &amp; JACKY OCHIENG</t>
  </si>
  <si>
    <t>2018 INVOICES</t>
  </si>
  <si>
    <t>2017 INVOICES</t>
  </si>
  <si>
    <t>BCD Travel Unpaid Invoices for 2018</t>
  </si>
  <si>
    <t xml:space="preserve">TOTAL SAFARICOM &amp; BCD CURRENT 2018 INVOICES </t>
  </si>
  <si>
    <t>BCD Travel Unpaid invoices for 2017</t>
  </si>
  <si>
    <t>Total SAFARICOM unpaid amount as at 31st December 2018</t>
  </si>
  <si>
    <t>Total BCD unpaid amount as at 31st Dec 2018</t>
  </si>
  <si>
    <t>Grand Total Unpaid as at 31st December-18</t>
  </si>
  <si>
    <t>19/12/2018</t>
  </si>
  <si>
    <t>INV1685</t>
  </si>
  <si>
    <t>SVS18120522</t>
  </si>
  <si>
    <t>INV1688</t>
  </si>
  <si>
    <t>BERYL AKINYI, GRACE NYAMBURA &amp;  STEPHEN OYUGA</t>
  </si>
  <si>
    <t>21/12/2018</t>
  </si>
  <si>
    <t>SVS18120425</t>
  </si>
  <si>
    <t>LISA WACHUKA</t>
  </si>
  <si>
    <t>INV1691</t>
  </si>
  <si>
    <t>22/12/2018</t>
  </si>
  <si>
    <t>S18120366</t>
  </si>
  <si>
    <t>TWIN ROOM</t>
  </si>
  <si>
    <t>INV1690</t>
  </si>
  <si>
    <t>SVS18120365</t>
  </si>
  <si>
    <t>28/12/2018</t>
  </si>
  <si>
    <t>INV1696</t>
  </si>
  <si>
    <t>EDWARD,MOREKWA &amp; DR.NJANGI</t>
  </si>
  <si>
    <t>SV18120362</t>
  </si>
  <si>
    <t>Safaricom Unpaid amount for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</si>
</sst>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m/dd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Garamond"/>
      <family val="1"/>
    </font>
    <font>
      <b/>
      <sz val="14"/>
      <color theme="1"/>
      <name val="Garamond"/>
      <family val="1"/>
    </font>
    <font>
      <b/>
      <sz val="14"/>
      <color rgb="FF000000"/>
      <name val="Garamond"/>
      <family val="1"/>
    </font>
    <font>
      <sz val="14"/>
      <color rgb="FF000000"/>
      <name val="Garamond"/>
      <family val="1"/>
    </font>
    <font>
      <b/>
      <sz val="16"/>
      <color theme="1"/>
      <name val="Garamond"/>
      <family val="1"/>
    </font>
    <font>
      <sz val="16"/>
      <color theme="1"/>
      <name val="Garamond"/>
      <family val="1"/>
    </font>
    <font>
      <b/>
      <sz val="18"/>
      <color theme="1"/>
      <name val="Garamond"/>
      <family val="1"/>
    </font>
    <font>
      <b/>
      <sz val="16"/>
      <color rgb="FF000000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/>
    <xf numFmtId="43" fontId="2" fillId="0" borderId="1" xfId="1" applyFont="1" applyBorder="1"/>
    <xf numFmtId="0" fontId="2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/>
    <xf numFmtId="43" fontId="3" fillId="0" borderId="1" xfId="1" applyFont="1" applyBorder="1"/>
    <xf numFmtId="0" fontId="3" fillId="0" borderId="0" xfId="0" applyFont="1"/>
    <xf numFmtId="49" fontId="5" fillId="0" borderId="1" xfId="0" applyNumberFormat="1" applyFont="1" applyBorder="1"/>
    <xf numFmtId="49" fontId="5" fillId="0" borderId="1" xfId="0" applyNumberFormat="1" applyFont="1" applyBorder="1" applyAlignment="1"/>
    <xf numFmtId="43" fontId="5" fillId="0" borderId="1" xfId="1" applyFont="1" applyBorder="1"/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/>
    <xf numFmtId="4" fontId="5" fillId="0" borderId="1" xfId="0" applyNumberFormat="1" applyFont="1" applyFill="1" applyBorder="1"/>
    <xf numFmtId="43" fontId="5" fillId="0" borderId="1" xfId="1" applyFont="1" applyFill="1" applyBorder="1"/>
    <xf numFmtId="4" fontId="5" fillId="0" borderId="1" xfId="0" applyNumberFormat="1" applyFont="1" applyBorder="1"/>
    <xf numFmtId="0" fontId="2" fillId="0" borderId="0" xfId="0" applyFont="1" applyFill="1"/>
    <xf numFmtId="14" fontId="5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3" fillId="3" borderId="1" xfId="0" applyFont="1" applyFill="1" applyBorder="1"/>
    <xf numFmtId="0" fontId="3" fillId="2" borderId="1" xfId="0" applyFont="1" applyFill="1" applyBorder="1"/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43" fontId="3" fillId="4" borderId="1" xfId="1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43" fontId="6" fillId="2" borderId="1" xfId="1" applyFont="1" applyFill="1" applyBorder="1"/>
    <xf numFmtId="0" fontId="7" fillId="0" borderId="0" xfId="0" applyFont="1"/>
    <xf numFmtId="0" fontId="2" fillId="0" borderId="0" xfId="0" applyFont="1" applyAlignment="1"/>
    <xf numFmtId="43" fontId="2" fillId="0" borderId="0" xfId="1" applyFont="1"/>
    <xf numFmtId="0" fontId="6" fillId="2" borderId="3" xfId="0" applyFont="1" applyFill="1" applyBorder="1" applyAlignment="1">
      <alignment horizontal="center"/>
    </xf>
    <xf numFmtId="4" fontId="2" fillId="0" borderId="0" xfId="0" applyNumberFormat="1" applyFont="1"/>
    <xf numFmtId="43" fontId="2" fillId="0" borderId="0" xfId="0" applyNumberFormat="1" applyFont="1"/>
    <xf numFmtId="49" fontId="5" fillId="2" borderId="1" xfId="0" applyNumberFormat="1" applyFont="1" applyFill="1" applyBorder="1"/>
    <xf numFmtId="0" fontId="6" fillId="0" borderId="0" xfId="0" applyFont="1"/>
    <xf numFmtId="43" fontId="2" fillId="0" borderId="0" xfId="0" applyNumberFormat="1" applyFont="1" applyAlignment="1"/>
    <xf numFmtId="1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43" fontId="2" fillId="0" borderId="1" xfId="1" applyFont="1" applyFill="1" applyBorder="1"/>
    <xf numFmtId="43" fontId="2" fillId="0" borderId="1" xfId="0" applyNumberFormat="1" applyFont="1" applyBorder="1"/>
    <xf numFmtId="0" fontId="6" fillId="5" borderId="4" xfId="0" applyFont="1" applyFill="1" applyBorder="1" applyAlignment="1"/>
    <xf numFmtId="43" fontId="6" fillId="2" borderId="2" xfId="1" applyFont="1" applyFill="1" applyBorder="1"/>
    <xf numFmtId="43" fontId="3" fillId="0" borderId="1" xfId="1" applyFont="1" applyFill="1" applyBorder="1"/>
    <xf numFmtId="0" fontId="6" fillId="0" borderId="4" xfId="0" applyFont="1" applyFill="1" applyBorder="1" applyAlignment="1"/>
    <xf numFmtId="0" fontId="6" fillId="0" borderId="3" xfId="0" applyFont="1" applyFill="1" applyBorder="1" applyAlignment="1"/>
    <xf numFmtId="0" fontId="6" fillId="0" borderId="1" xfId="0" applyFont="1" applyFill="1" applyBorder="1"/>
    <xf numFmtId="43" fontId="6" fillId="0" borderId="6" xfId="1" applyFont="1" applyFill="1" applyBorder="1"/>
    <xf numFmtId="0" fontId="6" fillId="0" borderId="0" xfId="0" applyFont="1" applyFill="1"/>
    <xf numFmtId="49" fontId="4" fillId="6" borderId="1" xfId="0" applyNumberFormat="1" applyFont="1" applyFill="1" applyBorder="1" applyAlignment="1"/>
    <xf numFmtId="49" fontId="5" fillId="7" borderId="1" xfId="0" applyNumberFormat="1" applyFont="1" applyFill="1" applyBorder="1"/>
    <xf numFmtId="49" fontId="5" fillId="7" borderId="1" xfId="0" applyNumberFormat="1" applyFont="1" applyFill="1" applyBorder="1" applyAlignment="1"/>
    <xf numFmtId="43" fontId="5" fillId="7" borderId="1" xfId="1" applyFont="1" applyFill="1" applyBorder="1"/>
    <xf numFmtId="0" fontId="6" fillId="0" borderId="5" xfId="0" applyFont="1" applyFill="1" applyBorder="1" applyAlignment="1">
      <alignment horizontal="center"/>
    </xf>
    <xf numFmtId="0" fontId="6" fillId="2" borderId="3" xfId="0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43" fontId="6" fillId="0" borderId="1" xfId="1" applyFont="1" applyFill="1" applyBorder="1"/>
    <xf numFmtId="0" fontId="3" fillId="0" borderId="4" xfId="0" applyFont="1" applyFill="1" applyBorder="1"/>
    <xf numFmtId="0" fontId="6" fillId="0" borderId="4" xfId="0" applyFont="1" applyFill="1" applyBorder="1" applyAlignment="1">
      <alignment horizontal="center"/>
    </xf>
    <xf numFmtId="14" fontId="2" fillId="0" borderId="4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6" fillId="0" borderId="7" xfId="1" applyFont="1" applyFill="1" applyBorder="1" applyAlignment="1">
      <alignment horizontal="center"/>
    </xf>
    <xf numFmtId="0" fontId="3" fillId="0" borderId="3" xfId="0" applyFont="1" applyFill="1" applyBorder="1"/>
    <xf numFmtId="49" fontId="9" fillId="0" borderId="4" xfId="0" applyNumberFormat="1" applyFont="1" applyFill="1" applyBorder="1"/>
    <xf numFmtId="49" fontId="4" fillId="0" borderId="5" xfId="0" applyNumberFormat="1" applyFont="1" applyFill="1" applyBorder="1" applyAlignment="1"/>
    <xf numFmtId="43" fontId="4" fillId="0" borderId="2" xfId="1" applyFont="1" applyFill="1" applyBorder="1"/>
    <xf numFmtId="49" fontId="9" fillId="6" borderId="1" xfId="0" applyNumberFormat="1" applyFont="1" applyFill="1" applyBorder="1" applyAlignment="1"/>
    <xf numFmtId="0" fontId="3" fillId="6" borderId="1" xfId="0" applyFont="1" applyFill="1" applyBorder="1"/>
    <xf numFmtId="49" fontId="9" fillId="6" borderId="1" xfId="0" applyNumberFormat="1" applyFont="1" applyFill="1" applyBorder="1"/>
    <xf numFmtId="43" fontId="4" fillId="6" borderId="2" xfId="1" applyFont="1" applyFill="1" applyBorder="1"/>
    <xf numFmtId="0" fontId="6" fillId="8" borderId="3" xfId="0" applyFont="1" applyFill="1" applyBorder="1" applyAlignment="1"/>
    <xf numFmtId="0" fontId="6" fillId="8" borderId="4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43" fontId="8" fillId="8" borderId="5" xfId="1" applyFont="1" applyFill="1" applyBorder="1" applyAlignment="1">
      <alignment horizontal="center"/>
    </xf>
    <xf numFmtId="49" fontId="9" fillId="9" borderId="1" xfId="0" applyNumberFormat="1" applyFont="1" applyFill="1" applyBorder="1" applyAlignment="1"/>
    <xf numFmtId="0" fontId="6" fillId="9" borderId="3" xfId="0" applyFont="1" applyFill="1" applyBorder="1" applyAlignment="1"/>
    <xf numFmtId="0" fontId="6" fillId="9" borderId="4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43" fontId="6" fillId="9" borderId="8" xfId="1" applyFont="1" applyFill="1" applyBorder="1" applyAlignment="1">
      <alignment horizontal="center"/>
    </xf>
    <xf numFmtId="43" fontId="8" fillId="9" borderId="5" xfId="1" applyFont="1" applyFill="1" applyBorder="1" applyAlignment="1">
      <alignment horizontal="center"/>
    </xf>
    <xf numFmtId="43" fontId="3" fillId="0" borderId="0" xfId="0" applyNumberFormat="1" applyFont="1"/>
    <xf numFmtId="43" fontId="3" fillId="0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view="pageBreakPreview" topLeftCell="B46" zoomScale="70" zoomScaleNormal="85" zoomScaleSheetLayoutView="70" workbookViewId="0">
      <selection activeCell="I55" sqref="I55"/>
    </sheetView>
  </sheetViews>
  <sheetFormatPr defaultRowHeight="18.75" x14ac:dyDescent="0.3"/>
  <cols>
    <col min="1" max="1" width="28.28515625" style="4" hidden="1" customWidth="1"/>
    <col min="2" max="2" width="25.85546875" style="4" customWidth="1"/>
    <col min="3" max="3" width="20.42578125" style="4" customWidth="1"/>
    <col min="4" max="4" width="18.140625" style="4" bestFit="1" customWidth="1"/>
    <col min="5" max="5" width="63.85546875" style="34" bestFit="1" customWidth="1"/>
    <col min="6" max="6" width="42.7109375" style="4" customWidth="1"/>
    <col min="7" max="7" width="16.7109375" style="4" customWidth="1"/>
    <col min="8" max="8" width="20.7109375" style="4" customWidth="1"/>
    <col min="9" max="9" width="21.28515625" style="35" bestFit="1" customWidth="1"/>
    <col min="10" max="10" width="16.140625" style="4" bestFit="1" customWidth="1"/>
    <col min="11" max="16384" width="9.140625" style="4"/>
  </cols>
  <sheetData>
    <row r="1" spans="1:10" s="8" customFormat="1" ht="21" x14ac:dyDescent="0.35">
      <c r="A1" s="5"/>
      <c r="B1" s="5"/>
      <c r="C1" s="5"/>
      <c r="D1" s="5"/>
      <c r="E1" s="82" t="s">
        <v>2</v>
      </c>
      <c r="F1" s="5"/>
      <c r="G1" s="5"/>
      <c r="H1" s="5"/>
      <c r="I1" s="7"/>
    </row>
    <row r="2" spans="1:10" s="8" customFormat="1" ht="21" x14ac:dyDescent="0.35">
      <c r="A2" s="5"/>
      <c r="B2" s="5"/>
      <c r="C2" s="5"/>
      <c r="D2" s="5"/>
      <c r="E2" s="82" t="s">
        <v>148</v>
      </c>
      <c r="F2" s="5"/>
      <c r="G2" s="5"/>
      <c r="H2" s="5"/>
      <c r="I2" s="7"/>
    </row>
    <row r="3" spans="1:10" x14ac:dyDescent="0.3">
      <c r="A3" s="39" t="s">
        <v>78</v>
      </c>
      <c r="B3" s="55" t="s">
        <v>77</v>
      </c>
      <c r="C3" s="55" t="s">
        <v>60</v>
      </c>
      <c r="D3" s="55" t="s">
        <v>3</v>
      </c>
      <c r="E3" s="56" t="s">
        <v>4</v>
      </c>
      <c r="F3" s="55" t="s">
        <v>5</v>
      </c>
      <c r="G3" s="55" t="s">
        <v>58</v>
      </c>
      <c r="H3" s="55" t="s">
        <v>59</v>
      </c>
      <c r="I3" s="57" t="s">
        <v>6</v>
      </c>
    </row>
    <row r="4" spans="1:10" x14ac:dyDescent="0.3">
      <c r="A4" s="9"/>
      <c r="B4" s="9" t="s">
        <v>10</v>
      </c>
      <c r="C4" s="9" t="s">
        <v>66</v>
      </c>
      <c r="D4" s="9" t="s">
        <v>13</v>
      </c>
      <c r="E4" s="10" t="s">
        <v>9</v>
      </c>
      <c r="F4" s="9" t="s">
        <v>7</v>
      </c>
      <c r="G4" s="16">
        <v>33750</v>
      </c>
      <c r="H4" s="16"/>
      <c r="I4" s="11">
        <f>G4</f>
        <v>33750</v>
      </c>
    </row>
    <row r="5" spans="1:10" x14ac:dyDescent="0.3">
      <c r="A5" s="9"/>
      <c r="B5" s="9" t="s">
        <v>14</v>
      </c>
      <c r="C5" s="9" t="s">
        <v>74</v>
      </c>
      <c r="D5" s="9" t="s">
        <v>15</v>
      </c>
      <c r="E5" s="10" t="s">
        <v>16</v>
      </c>
      <c r="F5" s="9" t="s">
        <v>7</v>
      </c>
      <c r="G5" s="16">
        <f>8550-6750</f>
        <v>1800</v>
      </c>
      <c r="H5" s="16"/>
      <c r="I5" s="11">
        <f>I4+G5</f>
        <v>35550</v>
      </c>
      <c r="J5" s="4" t="s">
        <v>79</v>
      </c>
    </row>
    <row r="6" spans="1:10" x14ac:dyDescent="0.3">
      <c r="A6" s="9"/>
      <c r="B6" s="9" t="s">
        <v>17</v>
      </c>
      <c r="C6" s="9" t="s">
        <v>75</v>
      </c>
      <c r="D6" s="9" t="s">
        <v>18</v>
      </c>
      <c r="E6" s="10" t="s">
        <v>19</v>
      </c>
      <c r="F6" s="9" t="s">
        <v>7</v>
      </c>
      <c r="G6" s="16">
        <v>13500</v>
      </c>
      <c r="H6" s="16"/>
      <c r="I6" s="11">
        <f t="shared" ref="I6:I10" si="0">I5+G6</f>
        <v>49050</v>
      </c>
      <c r="J6" s="4" t="s">
        <v>127</v>
      </c>
    </row>
    <row r="7" spans="1:10" x14ac:dyDescent="0.3">
      <c r="A7" s="9"/>
      <c r="B7" s="9" t="s">
        <v>17</v>
      </c>
      <c r="C7" s="9" t="s">
        <v>66</v>
      </c>
      <c r="D7" s="9" t="s">
        <v>20</v>
      </c>
      <c r="E7" s="10" t="s">
        <v>9</v>
      </c>
      <c r="F7" s="9" t="s">
        <v>7</v>
      </c>
      <c r="G7" s="16">
        <v>13500</v>
      </c>
      <c r="H7" s="16"/>
      <c r="I7" s="11">
        <f t="shared" si="0"/>
        <v>62550</v>
      </c>
    </row>
    <row r="8" spans="1:10" x14ac:dyDescent="0.3">
      <c r="A8" s="12"/>
      <c r="B8" s="12" t="s">
        <v>22</v>
      </c>
      <c r="C8" s="12" t="s">
        <v>73</v>
      </c>
      <c r="D8" s="12" t="s">
        <v>23</v>
      </c>
      <c r="E8" s="13" t="s">
        <v>24</v>
      </c>
      <c r="F8" s="12" t="s">
        <v>25</v>
      </c>
      <c r="G8" s="14">
        <v>18000</v>
      </c>
      <c r="H8" s="14"/>
      <c r="I8" s="11">
        <f t="shared" si="0"/>
        <v>80550</v>
      </c>
      <c r="J8" s="4" t="s">
        <v>114</v>
      </c>
    </row>
    <row r="9" spans="1:10" x14ac:dyDescent="0.3">
      <c r="A9" s="9"/>
      <c r="B9" s="9" t="s">
        <v>26</v>
      </c>
      <c r="C9" s="9" t="s">
        <v>65</v>
      </c>
      <c r="D9" s="9" t="s">
        <v>27</v>
      </c>
      <c r="E9" s="10" t="s">
        <v>28</v>
      </c>
      <c r="F9" s="9" t="s">
        <v>7</v>
      </c>
      <c r="G9" s="16">
        <v>20250</v>
      </c>
      <c r="H9" s="16"/>
      <c r="I9" s="11">
        <f t="shared" si="0"/>
        <v>100800</v>
      </c>
    </row>
    <row r="10" spans="1:10" x14ac:dyDescent="0.3">
      <c r="A10" s="18"/>
      <c r="B10" s="18" t="s">
        <v>29</v>
      </c>
      <c r="C10" s="18" t="s">
        <v>72</v>
      </c>
      <c r="D10" s="9" t="s">
        <v>32</v>
      </c>
      <c r="E10" s="10" t="s">
        <v>33</v>
      </c>
      <c r="F10" s="9" t="s">
        <v>21</v>
      </c>
      <c r="G10" s="16">
        <v>20250</v>
      </c>
      <c r="H10" s="16"/>
      <c r="I10" s="11">
        <f t="shared" si="0"/>
        <v>121050</v>
      </c>
      <c r="J10" s="4" t="s">
        <v>128</v>
      </c>
    </row>
    <row r="11" spans="1:10" s="40" customFormat="1" ht="21.75" thickBot="1" x14ac:dyDescent="0.4">
      <c r="A11" s="46"/>
      <c r="B11" s="83" t="s">
        <v>90</v>
      </c>
      <c r="C11" s="84"/>
      <c r="D11" s="84"/>
      <c r="E11" s="85"/>
      <c r="F11" s="83"/>
      <c r="G11" s="84"/>
      <c r="H11" s="84"/>
      <c r="I11" s="86">
        <f>I10</f>
        <v>121050</v>
      </c>
    </row>
    <row r="12" spans="1:10" s="53" customFormat="1" ht="21.75" thickTop="1" x14ac:dyDescent="0.35">
      <c r="A12" s="49"/>
      <c r="B12" s="50"/>
      <c r="C12" s="65"/>
      <c r="D12" s="65"/>
      <c r="E12" s="58"/>
      <c r="F12" s="50"/>
      <c r="G12" s="65"/>
      <c r="H12" s="65"/>
      <c r="I12" s="69"/>
    </row>
    <row r="13" spans="1:10" s="8" customFormat="1" ht="21" x14ac:dyDescent="0.35">
      <c r="A13" s="20"/>
      <c r="B13" s="24"/>
      <c r="C13" s="24"/>
      <c r="D13" s="24"/>
      <c r="E13" s="74" t="s">
        <v>40</v>
      </c>
      <c r="F13" s="24"/>
      <c r="G13" s="24"/>
      <c r="H13" s="24"/>
      <c r="I13" s="48"/>
    </row>
    <row r="14" spans="1:10" s="8" customFormat="1" ht="21" x14ac:dyDescent="0.35">
      <c r="A14" s="20"/>
      <c r="B14" s="24"/>
      <c r="C14" s="24"/>
      <c r="D14" s="24"/>
      <c r="E14" s="74" t="s">
        <v>148</v>
      </c>
      <c r="F14" s="24"/>
      <c r="G14" s="24"/>
      <c r="H14" s="24"/>
      <c r="I14" s="48"/>
    </row>
    <row r="15" spans="1:10" x14ac:dyDescent="0.3">
      <c r="A15" s="39" t="s">
        <v>78</v>
      </c>
      <c r="B15" s="55" t="s">
        <v>77</v>
      </c>
      <c r="C15" s="55" t="s">
        <v>60</v>
      </c>
      <c r="D15" s="55" t="s">
        <v>3</v>
      </c>
      <c r="E15" s="56" t="s">
        <v>4</v>
      </c>
      <c r="F15" s="55" t="s">
        <v>5</v>
      </c>
      <c r="G15" s="55" t="s">
        <v>58</v>
      </c>
      <c r="H15" s="55" t="s">
        <v>59</v>
      </c>
      <c r="I15" s="57" t="s">
        <v>6</v>
      </c>
    </row>
    <row r="16" spans="1:10" x14ac:dyDescent="0.3">
      <c r="A16" s="9"/>
      <c r="B16" s="9" t="s">
        <v>10</v>
      </c>
      <c r="C16" s="9" t="s">
        <v>64</v>
      </c>
      <c r="D16" s="9" t="s">
        <v>11</v>
      </c>
      <c r="E16" s="10" t="s">
        <v>12</v>
      </c>
      <c r="F16" s="9" t="s">
        <v>7</v>
      </c>
      <c r="G16" s="16"/>
      <c r="H16" s="15">
        <v>20250</v>
      </c>
      <c r="I16" s="11">
        <f>H16</f>
        <v>20250</v>
      </c>
    </row>
    <row r="17" spans="1:10" s="8" customFormat="1" ht="21.75" thickBot="1" x14ac:dyDescent="0.4">
      <c r="A17" s="21"/>
      <c r="B17" s="75"/>
      <c r="C17" s="75"/>
      <c r="D17" s="76" t="s">
        <v>151</v>
      </c>
      <c r="E17" s="54"/>
      <c r="F17" s="75"/>
      <c r="G17" s="75"/>
      <c r="H17" s="75"/>
      <c r="I17" s="77">
        <f>I16</f>
        <v>20250</v>
      </c>
    </row>
    <row r="18" spans="1:10" s="25" customFormat="1" ht="22.5" thickTop="1" thickBot="1" x14ac:dyDescent="0.4">
      <c r="A18" s="64"/>
      <c r="B18" s="70"/>
      <c r="C18" s="64"/>
      <c r="D18" s="71"/>
      <c r="E18" s="72"/>
      <c r="F18" s="24"/>
      <c r="G18" s="24"/>
      <c r="H18" s="24"/>
      <c r="I18" s="73"/>
    </row>
    <row r="19" spans="1:10" s="40" customFormat="1" ht="22.5" thickTop="1" thickBot="1" x14ac:dyDescent="0.4">
      <c r="A19" s="46"/>
      <c r="B19" s="59" t="s">
        <v>92</v>
      </c>
      <c r="C19" s="60"/>
      <c r="D19" s="60"/>
      <c r="E19" s="61"/>
      <c r="F19" s="31"/>
      <c r="G19" s="31"/>
      <c r="H19" s="31"/>
      <c r="I19" s="47">
        <f>I11+I17</f>
        <v>141300</v>
      </c>
    </row>
    <row r="20" spans="1:10" ht="19.5" thickTop="1" x14ac:dyDescent="0.3">
      <c r="A20" s="1"/>
      <c r="B20" s="1"/>
      <c r="C20" s="1"/>
      <c r="D20" s="1"/>
      <c r="E20" s="6"/>
      <c r="F20" s="1"/>
      <c r="G20" s="1"/>
      <c r="H20" s="1"/>
      <c r="I20" s="44"/>
    </row>
    <row r="21" spans="1:10" s="17" customFormat="1" ht="21" x14ac:dyDescent="0.35">
      <c r="A21" s="43"/>
      <c r="B21" s="43"/>
      <c r="C21" s="43"/>
      <c r="D21" s="43"/>
      <c r="E21" s="82" t="s">
        <v>2</v>
      </c>
      <c r="F21" s="43"/>
      <c r="G21" s="43"/>
      <c r="H21" s="43"/>
      <c r="I21" s="44"/>
    </row>
    <row r="22" spans="1:10" s="17" customFormat="1" ht="21" x14ac:dyDescent="0.35">
      <c r="A22" s="43"/>
      <c r="B22" s="43"/>
      <c r="C22" s="43"/>
      <c r="D22" s="43"/>
      <c r="E22" s="82" t="s">
        <v>147</v>
      </c>
      <c r="F22" s="43"/>
      <c r="G22" s="43"/>
      <c r="H22" s="43"/>
      <c r="I22" s="44"/>
    </row>
    <row r="23" spans="1:10" x14ac:dyDescent="0.3">
      <c r="A23" s="39" t="s">
        <v>78</v>
      </c>
      <c r="B23" s="55" t="s">
        <v>77</v>
      </c>
      <c r="C23" s="55" t="s">
        <v>60</v>
      </c>
      <c r="D23" s="55" t="s">
        <v>3</v>
      </c>
      <c r="E23" s="56" t="s">
        <v>4</v>
      </c>
      <c r="F23" s="55" t="s">
        <v>5</v>
      </c>
      <c r="G23" s="55" t="s">
        <v>58</v>
      </c>
      <c r="H23" s="55" t="s">
        <v>59</v>
      </c>
      <c r="I23" s="57" t="s">
        <v>6</v>
      </c>
    </row>
    <row r="24" spans="1:10" x14ac:dyDescent="0.3">
      <c r="A24" s="18"/>
      <c r="B24" s="67" t="s">
        <v>91</v>
      </c>
      <c r="C24" s="18" t="s">
        <v>67</v>
      </c>
      <c r="D24" s="9" t="s">
        <v>30</v>
      </c>
      <c r="E24" s="10" t="s">
        <v>24</v>
      </c>
      <c r="F24" s="9" t="s">
        <v>31</v>
      </c>
      <c r="G24" s="16">
        <f>580800-499200</f>
        <v>81600</v>
      </c>
      <c r="H24" s="16"/>
      <c r="I24" s="11">
        <f>G24</f>
        <v>81600</v>
      </c>
      <c r="J24" s="4" t="s">
        <v>116</v>
      </c>
    </row>
    <row r="25" spans="1:10" x14ac:dyDescent="0.3">
      <c r="A25" s="18"/>
      <c r="B25" s="67">
        <v>43102</v>
      </c>
      <c r="C25" s="18" t="s">
        <v>68</v>
      </c>
      <c r="D25" s="9" t="s">
        <v>34</v>
      </c>
      <c r="E25" s="10" t="s">
        <v>69</v>
      </c>
      <c r="F25" s="9" t="s">
        <v>21</v>
      </c>
      <c r="G25" s="16">
        <v>40500</v>
      </c>
      <c r="H25" s="16"/>
      <c r="I25" s="11">
        <f>I24+G25</f>
        <v>122100</v>
      </c>
      <c r="J25" s="4" t="s">
        <v>115</v>
      </c>
    </row>
    <row r="26" spans="1:10" x14ac:dyDescent="0.3">
      <c r="A26" s="19"/>
      <c r="B26" s="68">
        <v>43374</v>
      </c>
      <c r="C26" s="19" t="s">
        <v>61</v>
      </c>
      <c r="D26" s="1" t="s">
        <v>35</v>
      </c>
      <c r="E26" s="10" t="s">
        <v>36</v>
      </c>
      <c r="F26" s="1" t="s">
        <v>37</v>
      </c>
      <c r="G26" s="3">
        <v>970</v>
      </c>
      <c r="H26" s="3"/>
      <c r="I26" s="11">
        <f t="shared" ref="I26:I48" si="1">I25+G26</f>
        <v>123070</v>
      </c>
      <c r="J26" s="4" t="s">
        <v>111</v>
      </c>
    </row>
    <row r="27" spans="1:10" x14ac:dyDescent="0.3">
      <c r="A27" s="18"/>
      <c r="B27" s="67">
        <v>43140</v>
      </c>
      <c r="C27" s="18" t="s">
        <v>130</v>
      </c>
      <c r="D27" s="9" t="s">
        <v>38</v>
      </c>
      <c r="E27" s="10" t="s">
        <v>39</v>
      </c>
      <c r="F27" s="9" t="s">
        <v>21</v>
      </c>
      <c r="G27" s="16">
        <v>67500</v>
      </c>
      <c r="H27" s="16"/>
      <c r="I27" s="11">
        <f t="shared" si="1"/>
        <v>190570</v>
      </c>
    </row>
    <row r="28" spans="1:10" x14ac:dyDescent="0.3">
      <c r="A28" s="19"/>
      <c r="B28" s="68">
        <v>43223</v>
      </c>
      <c r="C28" s="19" t="s">
        <v>63</v>
      </c>
      <c r="D28" s="1" t="s">
        <v>41</v>
      </c>
      <c r="E28" s="10" t="s">
        <v>42</v>
      </c>
      <c r="F28" s="1" t="s">
        <v>21</v>
      </c>
      <c r="G28" s="3">
        <v>56700</v>
      </c>
      <c r="H28" s="3"/>
      <c r="I28" s="11">
        <f t="shared" si="1"/>
        <v>247270</v>
      </c>
      <c r="J28" s="4" t="s">
        <v>117</v>
      </c>
    </row>
    <row r="29" spans="1:10" x14ac:dyDescent="0.3">
      <c r="A29" s="19"/>
      <c r="B29" s="68">
        <v>43254</v>
      </c>
      <c r="C29" s="19" t="s">
        <v>62</v>
      </c>
      <c r="D29" s="1" t="s">
        <v>43</v>
      </c>
      <c r="E29" s="10" t="s">
        <v>44</v>
      </c>
      <c r="F29" s="1" t="s">
        <v>21</v>
      </c>
      <c r="G29" s="3">
        <v>6750</v>
      </c>
      <c r="H29" s="3"/>
      <c r="I29" s="11">
        <f t="shared" si="1"/>
        <v>254020</v>
      </c>
      <c r="J29" s="4" t="s">
        <v>118</v>
      </c>
    </row>
    <row r="30" spans="1:10" x14ac:dyDescent="0.3">
      <c r="A30" s="22"/>
      <c r="B30" s="68" t="s">
        <v>46</v>
      </c>
      <c r="C30" s="22" t="s">
        <v>70</v>
      </c>
      <c r="D30" s="1" t="s">
        <v>47</v>
      </c>
      <c r="E30" s="10" t="s">
        <v>71</v>
      </c>
      <c r="F30" s="1" t="s">
        <v>45</v>
      </c>
      <c r="G30" s="3">
        <f>15450-13000</f>
        <v>2450</v>
      </c>
      <c r="H30" s="3"/>
      <c r="I30" s="11">
        <f t="shared" si="1"/>
        <v>256470</v>
      </c>
      <c r="J30" s="4" t="s">
        <v>117</v>
      </c>
    </row>
    <row r="31" spans="1:10" x14ac:dyDescent="0.3">
      <c r="A31" s="19"/>
      <c r="B31" s="68" t="s">
        <v>141</v>
      </c>
      <c r="C31" s="19" t="s">
        <v>121</v>
      </c>
      <c r="D31" s="1" t="s">
        <v>50</v>
      </c>
      <c r="E31" s="10" t="s">
        <v>48</v>
      </c>
      <c r="F31" s="1" t="s">
        <v>21</v>
      </c>
      <c r="G31" s="3">
        <v>8100</v>
      </c>
      <c r="H31" s="3"/>
      <c r="I31" s="11">
        <f t="shared" si="1"/>
        <v>264570</v>
      </c>
    </row>
    <row r="32" spans="1:10" s="25" customFormat="1" x14ac:dyDescent="0.3">
      <c r="A32" s="19"/>
      <c r="B32" s="68" t="s">
        <v>142</v>
      </c>
      <c r="C32" s="19"/>
      <c r="D32" s="1" t="s">
        <v>52</v>
      </c>
      <c r="E32" s="1" t="s">
        <v>53</v>
      </c>
      <c r="F32" s="1" t="s">
        <v>21</v>
      </c>
      <c r="G32" s="3">
        <v>8100</v>
      </c>
      <c r="H32" s="3"/>
      <c r="I32" s="11">
        <f t="shared" si="1"/>
        <v>272670</v>
      </c>
    </row>
    <row r="33" spans="1:10" s="8" customFormat="1" x14ac:dyDescent="0.3">
      <c r="A33" s="42"/>
      <c r="B33" s="62">
        <v>43167</v>
      </c>
      <c r="C33" s="42" t="s">
        <v>131</v>
      </c>
      <c r="D33" s="43" t="s">
        <v>82</v>
      </c>
      <c r="E33" s="43" t="s">
        <v>24</v>
      </c>
      <c r="F33" s="43" t="s">
        <v>81</v>
      </c>
      <c r="G33" s="44">
        <v>52000</v>
      </c>
      <c r="H33" s="5"/>
      <c r="I33" s="11">
        <f t="shared" si="1"/>
        <v>324670</v>
      </c>
    </row>
    <row r="34" spans="1:10" s="8" customFormat="1" x14ac:dyDescent="0.3">
      <c r="A34" s="42"/>
      <c r="B34" s="62">
        <v>43320</v>
      </c>
      <c r="C34" s="42" t="s">
        <v>89</v>
      </c>
      <c r="D34" s="43" t="s">
        <v>85</v>
      </c>
      <c r="E34" s="43" t="s">
        <v>84</v>
      </c>
      <c r="F34" s="43" t="s">
        <v>83</v>
      </c>
      <c r="G34" s="44">
        <v>20000</v>
      </c>
      <c r="H34" s="5"/>
      <c r="I34" s="11">
        <f t="shared" si="1"/>
        <v>344670</v>
      </c>
      <c r="J34" s="4" t="s">
        <v>116</v>
      </c>
    </row>
    <row r="35" spans="1:10" s="8" customFormat="1" x14ac:dyDescent="0.3">
      <c r="A35" s="42"/>
      <c r="B35" s="62" t="s">
        <v>143</v>
      </c>
      <c r="C35" s="42" t="s">
        <v>87</v>
      </c>
      <c r="D35" s="43" t="s">
        <v>88</v>
      </c>
      <c r="E35" s="43" t="s">
        <v>24</v>
      </c>
      <c r="F35" s="43" t="s">
        <v>81</v>
      </c>
      <c r="G35" s="44">
        <v>14000</v>
      </c>
      <c r="H35" s="5"/>
      <c r="I35" s="11">
        <f t="shared" si="1"/>
        <v>358670</v>
      </c>
      <c r="J35" s="4" t="s">
        <v>116</v>
      </c>
    </row>
    <row r="36" spans="1:10" s="25" customFormat="1" ht="21" x14ac:dyDescent="0.35">
      <c r="A36" s="66"/>
      <c r="B36" s="62">
        <v>43353</v>
      </c>
      <c r="C36" s="42" t="s">
        <v>120</v>
      </c>
      <c r="D36" s="43" t="s">
        <v>94</v>
      </c>
      <c r="E36" s="43" t="s">
        <v>95</v>
      </c>
      <c r="F36" s="43" t="s">
        <v>21</v>
      </c>
      <c r="G36" s="44">
        <v>8100</v>
      </c>
      <c r="H36" s="63"/>
      <c r="I36" s="11">
        <f t="shared" si="1"/>
        <v>366770</v>
      </c>
    </row>
    <row r="37" spans="1:10" s="25" customFormat="1" ht="21" x14ac:dyDescent="0.35">
      <c r="A37" s="66"/>
      <c r="B37" s="62" t="s">
        <v>96</v>
      </c>
      <c r="C37" s="42" t="s">
        <v>99</v>
      </c>
      <c r="D37" s="43" t="s">
        <v>98</v>
      </c>
      <c r="E37" s="43" t="s">
        <v>97</v>
      </c>
      <c r="F37" s="43" t="s">
        <v>21</v>
      </c>
      <c r="G37" s="44">
        <f>16200-8100</f>
        <v>8100</v>
      </c>
      <c r="H37" s="63"/>
      <c r="I37" s="11">
        <f t="shared" si="1"/>
        <v>374870</v>
      </c>
      <c r="J37" s="4" t="s">
        <v>119</v>
      </c>
    </row>
    <row r="38" spans="1:10" s="25" customFormat="1" ht="21" x14ac:dyDescent="0.35">
      <c r="A38" s="66"/>
      <c r="B38" s="62" t="s">
        <v>100</v>
      </c>
      <c r="C38" s="42" t="s">
        <v>101</v>
      </c>
      <c r="D38" s="43" t="s">
        <v>102</v>
      </c>
      <c r="E38" s="43" t="s">
        <v>103</v>
      </c>
      <c r="F38" s="43" t="s">
        <v>21</v>
      </c>
      <c r="G38" s="44">
        <v>16200</v>
      </c>
      <c r="H38" s="63"/>
      <c r="I38" s="11">
        <f t="shared" si="1"/>
        <v>391070</v>
      </c>
    </row>
    <row r="39" spans="1:10" s="25" customFormat="1" ht="21" x14ac:dyDescent="0.35">
      <c r="A39" s="66"/>
      <c r="B39" s="62" t="s">
        <v>100</v>
      </c>
      <c r="C39" s="42" t="s">
        <v>104</v>
      </c>
      <c r="D39" s="43" t="s">
        <v>105</v>
      </c>
      <c r="E39" s="43" t="s">
        <v>106</v>
      </c>
      <c r="F39" s="43" t="s">
        <v>21</v>
      </c>
      <c r="G39" s="44">
        <v>81600</v>
      </c>
      <c r="H39" s="63"/>
      <c r="I39" s="11">
        <f t="shared" si="1"/>
        <v>472670</v>
      </c>
    </row>
    <row r="40" spans="1:10" s="25" customFormat="1" ht="21" x14ac:dyDescent="0.35">
      <c r="A40" s="66"/>
      <c r="B40" s="62" t="s">
        <v>107</v>
      </c>
      <c r="C40" s="42" t="s">
        <v>110</v>
      </c>
      <c r="D40" s="43" t="s">
        <v>109</v>
      </c>
      <c r="E40" s="43" t="s">
        <v>108</v>
      </c>
      <c r="F40" s="43" t="s">
        <v>21</v>
      </c>
      <c r="G40" s="44">
        <v>16200</v>
      </c>
      <c r="H40" s="63"/>
      <c r="I40" s="11">
        <f t="shared" si="1"/>
        <v>488870</v>
      </c>
    </row>
    <row r="41" spans="1:10" s="25" customFormat="1" x14ac:dyDescent="0.3">
      <c r="A41" s="42"/>
      <c r="B41" s="12" t="s">
        <v>132</v>
      </c>
      <c r="C41" s="12" t="s">
        <v>112</v>
      </c>
      <c r="D41" s="12" t="s">
        <v>133</v>
      </c>
      <c r="E41" s="13" t="s">
        <v>113</v>
      </c>
      <c r="F41" s="12" t="s">
        <v>21</v>
      </c>
      <c r="G41" s="15">
        <v>8100</v>
      </c>
      <c r="H41" s="12"/>
      <c r="I41" s="11">
        <f t="shared" si="1"/>
        <v>496970</v>
      </c>
    </row>
    <row r="42" spans="1:10" s="25" customFormat="1" x14ac:dyDescent="0.3">
      <c r="A42" s="42"/>
      <c r="B42" s="12" t="s">
        <v>132</v>
      </c>
      <c r="C42" s="12" t="s">
        <v>135</v>
      </c>
      <c r="D42" s="12" t="s">
        <v>136</v>
      </c>
      <c r="E42" s="13" t="s">
        <v>134</v>
      </c>
      <c r="F42" s="12" t="s">
        <v>21</v>
      </c>
      <c r="G42" s="15">
        <v>8100</v>
      </c>
      <c r="H42" s="12"/>
      <c r="I42" s="11">
        <f t="shared" si="1"/>
        <v>505070</v>
      </c>
    </row>
    <row r="43" spans="1:10" s="25" customFormat="1" x14ac:dyDescent="0.3">
      <c r="A43" s="42"/>
      <c r="B43" s="12" t="s">
        <v>137</v>
      </c>
      <c r="C43" s="12" t="s">
        <v>138</v>
      </c>
      <c r="D43" s="12" t="s">
        <v>139</v>
      </c>
      <c r="E43" s="13" t="s">
        <v>140</v>
      </c>
      <c r="F43" s="12" t="s">
        <v>21</v>
      </c>
      <c r="G43" s="15">
        <v>16200</v>
      </c>
      <c r="H43" s="12"/>
      <c r="I43" s="11">
        <f t="shared" si="1"/>
        <v>521270</v>
      </c>
    </row>
    <row r="44" spans="1:10" s="53" customFormat="1" ht="21" x14ac:dyDescent="0.35">
      <c r="A44" s="49"/>
      <c r="B44" s="62">
        <v>43355</v>
      </c>
      <c r="C44" s="42" t="s">
        <v>144</v>
      </c>
      <c r="D44" s="43" t="s">
        <v>145</v>
      </c>
      <c r="E44" s="43" t="s">
        <v>146</v>
      </c>
      <c r="F44" s="43" t="s">
        <v>21</v>
      </c>
      <c r="G44" s="44">
        <v>24300</v>
      </c>
      <c r="H44" s="63"/>
      <c r="I44" s="11">
        <f t="shared" si="1"/>
        <v>545570</v>
      </c>
    </row>
    <row r="45" spans="1:10" s="53" customFormat="1" ht="21" x14ac:dyDescent="0.35">
      <c r="A45" s="49"/>
      <c r="B45" s="62" t="s">
        <v>155</v>
      </c>
      <c r="C45" s="42" t="s">
        <v>157</v>
      </c>
      <c r="D45" s="43" t="s">
        <v>156</v>
      </c>
      <c r="E45" s="43" t="s">
        <v>76</v>
      </c>
      <c r="F45" s="43" t="s">
        <v>21</v>
      </c>
      <c r="G45" s="44">
        <v>8100</v>
      </c>
      <c r="H45" s="63"/>
      <c r="I45" s="11">
        <f t="shared" si="1"/>
        <v>553670</v>
      </c>
    </row>
    <row r="46" spans="1:10" s="53" customFormat="1" ht="21" x14ac:dyDescent="0.35">
      <c r="A46" s="49"/>
      <c r="B46" s="62" t="s">
        <v>160</v>
      </c>
      <c r="C46" s="42" t="s">
        <v>161</v>
      </c>
      <c r="D46" s="43" t="s">
        <v>158</v>
      </c>
      <c r="E46" s="43" t="s">
        <v>159</v>
      </c>
      <c r="F46" s="43" t="s">
        <v>21</v>
      </c>
      <c r="G46" s="44">
        <v>24300</v>
      </c>
      <c r="H46" s="63"/>
      <c r="I46" s="11">
        <f t="shared" si="1"/>
        <v>577970</v>
      </c>
    </row>
    <row r="47" spans="1:10" s="53" customFormat="1" ht="21" x14ac:dyDescent="0.35">
      <c r="A47" s="49"/>
      <c r="B47" s="62" t="s">
        <v>164</v>
      </c>
      <c r="C47" s="42" t="s">
        <v>165</v>
      </c>
      <c r="D47" s="43" t="s">
        <v>163</v>
      </c>
      <c r="E47" s="43" t="s">
        <v>162</v>
      </c>
      <c r="F47" s="43" t="s">
        <v>21</v>
      </c>
      <c r="G47" s="44">
        <v>8100</v>
      </c>
      <c r="H47" s="63"/>
      <c r="I47" s="11">
        <f t="shared" si="1"/>
        <v>586070</v>
      </c>
    </row>
    <row r="48" spans="1:10" s="53" customFormat="1" ht="21" x14ac:dyDescent="0.35">
      <c r="A48" s="49"/>
      <c r="B48" s="62" t="s">
        <v>164</v>
      </c>
      <c r="C48" s="42" t="s">
        <v>168</v>
      </c>
      <c r="D48" s="43" t="s">
        <v>167</v>
      </c>
      <c r="E48" s="43" t="s">
        <v>166</v>
      </c>
      <c r="F48" s="43" t="s">
        <v>21</v>
      </c>
      <c r="G48" s="44">
        <v>11200</v>
      </c>
      <c r="H48" s="63"/>
      <c r="I48" s="11">
        <f t="shared" si="1"/>
        <v>597270</v>
      </c>
    </row>
    <row r="49" spans="1:10" s="40" customFormat="1" ht="21.75" thickBot="1" x14ac:dyDescent="0.4">
      <c r="A49" s="46"/>
      <c r="B49" s="83" t="s">
        <v>173</v>
      </c>
      <c r="C49" s="84"/>
      <c r="D49" s="84"/>
      <c r="E49" s="85"/>
      <c r="F49" s="83"/>
      <c r="G49" s="84"/>
      <c r="H49" s="84"/>
      <c r="I49" s="86">
        <f>I48</f>
        <v>597270</v>
      </c>
    </row>
    <row r="50" spans="1:10" s="53" customFormat="1" ht="21.75" thickTop="1" x14ac:dyDescent="0.35">
      <c r="A50" s="49"/>
      <c r="B50" s="62"/>
      <c r="C50" s="42"/>
      <c r="D50" s="43"/>
      <c r="E50" s="43"/>
      <c r="F50" s="43"/>
      <c r="G50" s="44"/>
      <c r="H50" s="51"/>
      <c r="I50" s="52"/>
    </row>
    <row r="51" spans="1:10" s="53" customFormat="1" ht="21" x14ac:dyDescent="0.35">
      <c r="A51" s="49"/>
      <c r="B51" s="42"/>
      <c r="C51" s="42"/>
      <c r="D51" s="43"/>
      <c r="E51" s="74" t="s">
        <v>40</v>
      </c>
      <c r="F51" s="43"/>
      <c r="G51" s="44"/>
      <c r="H51" s="5"/>
      <c r="I51" s="7"/>
    </row>
    <row r="52" spans="1:10" s="53" customFormat="1" ht="21" x14ac:dyDescent="0.35">
      <c r="A52" s="49"/>
      <c r="B52" s="42"/>
      <c r="C52" s="42"/>
      <c r="D52" s="43"/>
      <c r="E52" s="74" t="s">
        <v>147</v>
      </c>
      <c r="F52" s="43"/>
      <c r="G52" s="44"/>
      <c r="H52" s="5"/>
      <c r="I52" s="7"/>
    </row>
    <row r="53" spans="1:10" s="53" customFormat="1" ht="21" x14ac:dyDescent="0.35">
      <c r="A53" s="49"/>
      <c r="B53" s="55" t="s">
        <v>77</v>
      </c>
      <c r="C53" s="55" t="s">
        <v>60</v>
      </c>
      <c r="D53" s="55" t="s">
        <v>3</v>
      </c>
      <c r="E53" s="56" t="s">
        <v>4</v>
      </c>
      <c r="F53" s="55" t="s">
        <v>5</v>
      </c>
      <c r="G53" s="55" t="s">
        <v>58</v>
      </c>
      <c r="H53" s="55" t="s">
        <v>59</v>
      </c>
      <c r="I53" s="57" t="s">
        <v>6</v>
      </c>
    </row>
    <row r="54" spans="1:10" s="53" customFormat="1" ht="21" x14ac:dyDescent="0.35">
      <c r="A54" s="49"/>
      <c r="B54" s="62" t="s">
        <v>169</v>
      </c>
      <c r="C54" s="42" t="s">
        <v>172</v>
      </c>
      <c r="D54" s="43" t="s">
        <v>170</v>
      </c>
      <c r="E54" s="43" t="s">
        <v>171</v>
      </c>
      <c r="F54" s="43" t="s">
        <v>21</v>
      </c>
      <c r="G54" s="44"/>
      <c r="H54" s="44">
        <v>20250</v>
      </c>
      <c r="I54" s="11">
        <f>H54</f>
        <v>20250</v>
      </c>
    </row>
    <row r="55" spans="1:10" s="8" customFormat="1" ht="21.75" thickBot="1" x14ac:dyDescent="0.4">
      <c r="A55" s="21"/>
      <c r="B55" s="75"/>
      <c r="C55" s="75"/>
      <c r="D55" s="76" t="s">
        <v>149</v>
      </c>
      <c r="E55" s="54"/>
      <c r="F55" s="75"/>
      <c r="G55" s="75"/>
      <c r="H55" s="75"/>
      <c r="I55" s="77">
        <f>I54</f>
        <v>20250</v>
      </c>
      <c r="J55" s="88"/>
    </row>
    <row r="56" spans="1:10" s="25" customFormat="1" ht="19.5" thickTop="1" x14ac:dyDescent="0.3">
      <c r="A56" s="42"/>
      <c r="B56" s="12"/>
      <c r="C56" s="12"/>
      <c r="D56" s="12"/>
      <c r="E56" s="13"/>
      <c r="F56" s="12"/>
      <c r="G56" s="12"/>
      <c r="H56" s="12"/>
      <c r="I56" s="15"/>
      <c r="J56" s="89"/>
    </row>
    <row r="57" spans="1:10" s="40" customFormat="1" ht="21.75" thickBot="1" x14ac:dyDescent="0.4">
      <c r="A57" s="46"/>
      <c r="B57" s="59" t="s">
        <v>150</v>
      </c>
      <c r="C57" s="60"/>
      <c r="D57" s="60"/>
      <c r="E57" s="61"/>
      <c r="F57" s="31"/>
      <c r="G57" s="31"/>
      <c r="H57" s="32"/>
      <c r="I57" s="47">
        <f>I49+I55</f>
        <v>617520</v>
      </c>
    </row>
    <row r="58" spans="1:10" s="8" customFormat="1" ht="19.5" thickTop="1" x14ac:dyDescent="0.3">
      <c r="A58" s="42"/>
      <c r="B58" s="42"/>
      <c r="C58" s="42"/>
      <c r="D58" s="43"/>
      <c r="E58" s="43"/>
      <c r="F58" s="5"/>
      <c r="G58" s="5"/>
      <c r="H58" s="7"/>
      <c r="I58" s="7"/>
    </row>
    <row r="59" spans="1:10" s="8" customFormat="1" hidden="1" x14ac:dyDescent="0.3">
      <c r="A59" s="27"/>
      <c r="B59" s="27"/>
      <c r="C59" s="27"/>
      <c r="D59" s="27"/>
      <c r="E59" s="27" t="s">
        <v>54</v>
      </c>
      <c r="F59" s="28"/>
      <c r="G59" s="28"/>
      <c r="H59" s="29"/>
      <c r="I59" s="29"/>
    </row>
    <row r="60" spans="1:10" s="8" customFormat="1" hidden="1" x14ac:dyDescent="0.3">
      <c r="A60" s="27"/>
      <c r="B60" s="27"/>
      <c r="C60" s="27"/>
      <c r="D60" s="27"/>
      <c r="E60" s="27" t="s">
        <v>55</v>
      </c>
      <c r="F60" s="28"/>
      <c r="G60" s="28"/>
      <c r="H60" s="29"/>
      <c r="I60" s="29">
        <v>-13500</v>
      </c>
    </row>
    <row r="61" spans="1:10" s="8" customFormat="1" hidden="1" x14ac:dyDescent="0.3">
      <c r="A61" s="27"/>
      <c r="B61" s="27"/>
      <c r="C61" s="27"/>
      <c r="D61" s="27"/>
      <c r="E61" s="27" t="s">
        <v>56</v>
      </c>
      <c r="F61" s="28"/>
      <c r="G61" s="28"/>
      <c r="H61" s="29"/>
      <c r="I61" s="29">
        <v>-40500</v>
      </c>
    </row>
    <row r="62" spans="1:10" s="8" customFormat="1" hidden="1" x14ac:dyDescent="0.3">
      <c r="A62" s="27"/>
      <c r="B62" s="27"/>
      <c r="C62" s="27"/>
      <c r="D62" s="27"/>
      <c r="E62" s="27" t="s">
        <v>57</v>
      </c>
      <c r="F62" s="28"/>
      <c r="G62" s="28"/>
      <c r="H62" s="29"/>
      <c r="I62" s="29">
        <v>-6750</v>
      </c>
    </row>
    <row r="63" spans="1:10" s="8" customFormat="1" hidden="1" x14ac:dyDescent="0.3">
      <c r="A63" s="27"/>
      <c r="B63" s="27"/>
      <c r="C63" s="27"/>
      <c r="D63" s="27"/>
      <c r="E63" s="27"/>
      <c r="F63" s="28"/>
      <c r="G63" s="28"/>
      <c r="H63" s="29"/>
      <c r="I63" s="29"/>
    </row>
    <row r="64" spans="1:10" s="33" customFormat="1" ht="21" x14ac:dyDescent="0.35">
      <c r="A64" s="36"/>
      <c r="B64" s="30"/>
      <c r="C64" s="36"/>
      <c r="D64" s="36" t="s">
        <v>154</v>
      </c>
      <c r="E64" s="61"/>
      <c r="F64" s="31"/>
      <c r="G64" s="31"/>
      <c r="H64" s="31"/>
      <c r="I64" s="32">
        <f>I19+I57</f>
        <v>758820</v>
      </c>
    </row>
    <row r="65" spans="2:9" hidden="1" x14ac:dyDescent="0.3"/>
    <row r="66" spans="2:9" hidden="1" x14ac:dyDescent="0.3">
      <c r="B66" s="1"/>
      <c r="C66" s="1" t="s">
        <v>80</v>
      </c>
      <c r="D66" s="1"/>
      <c r="E66" s="2" t="s">
        <v>8</v>
      </c>
      <c r="F66" s="1"/>
      <c r="G66" s="1"/>
      <c r="H66" s="1"/>
      <c r="I66" s="3">
        <v>-6750</v>
      </c>
    </row>
    <row r="67" spans="2:9" hidden="1" x14ac:dyDescent="0.3">
      <c r="B67" s="1"/>
      <c r="C67" s="1"/>
      <c r="D67" s="1"/>
      <c r="E67" s="2"/>
      <c r="F67" s="1"/>
      <c r="G67" s="1"/>
      <c r="H67" s="45"/>
      <c r="I67" s="3"/>
    </row>
    <row r="71" spans="2:9" x14ac:dyDescent="0.3">
      <c r="E71" s="41"/>
    </row>
  </sheetData>
  <pageMargins left="0.7" right="0.7" top="0.75" bottom="0.75" header="0.3" footer="0.3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0"/>
  <sheetViews>
    <sheetView topLeftCell="A7" zoomScale="70" zoomScaleNormal="70" workbookViewId="0">
      <selection activeCell="K36" sqref="K36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customWidth="1"/>
    <col min="4" max="4" width="63.85546875" style="34" bestFit="1" customWidth="1"/>
    <col min="5" max="5" width="42.7109375" style="4" customWidth="1"/>
    <col min="6" max="6" width="22" style="4" customWidth="1"/>
    <col min="7" max="7" width="9.140625" style="4"/>
    <col min="8" max="8" width="16.42578125" style="4" bestFit="1" customWidth="1"/>
    <col min="9" max="16384" width="9.140625" style="4"/>
  </cols>
  <sheetData>
    <row r="1" spans="1:7" s="8" customFormat="1" ht="21" x14ac:dyDescent="0.35">
      <c r="A1" s="5"/>
      <c r="B1" s="5"/>
      <c r="C1" s="5"/>
      <c r="D1" s="82" t="s">
        <v>0</v>
      </c>
      <c r="E1" s="5"/>
      <c r="F1" s="5"/>
    </row>
    <row r="2" spans="1:7" s="8" customFormat="1" ht="21" x14ac:dyDescent="0.35">
      <c r="A2" s="5"/>
      <c r="B2" s="5"/>
      <c r="C2" s="5"/>
      <c r="D2" s="82" t="s">
        <v>1</v>
      </c>
      <c r="E2" s="5"/>
      <c r="F2" s="5"/>
    </row>
    <row r="3" spans="1:7" s="8" customFormat="1" ht="21" x14ac:dyDescent="0.35">
      <c r="A3" s="5"/>
      <c r="B3" s="5"/>
      <c r="C3" s="5"/>
      <c r="D3" s="82" t="s">
        <v>2</v>
      </c>
      <c r="E3" s="5"/>
      <c r="F3" s="5"/>
    </row>
    <row r="4" spans="1:7" x14ac:dyDescent="0.3">
      <c r="A4" s="55" t="s">
        <v>77</v>
      </c>
      <c r="B4" s="55" t="s">
        <v>60</v>
      </c>
      <c r="C4" s="55" t="s">
        <v>3</v>
      </c>
      <c r="D4" s="56" t="s">
        <v>4</v>
      </c>
      <c r="E4" s="55" t="s">
        <v>5</v>
      </c>
      <c r="F4" s="55" t="s">
        <v>93</v>
      </c>
    </row>
    <row r="5" spans="1:7" x14ac:dyDescent="0.3">
      <c r="A5" s="9" t="s">
        <v>10</v>
      </c>
      <c r="B5" s="9" t="s">
        <v>66</v>
      </c>
      <c r="C5" s="9" t="s">
        <v>13</v>
      </c>
      <c r="D5" s="10" t="s">
        <v>9</v>
      </c>
      <c r="E5" s="9" t="s">
        <v>7</v>
      </c>
      <c r="F5" s="16">
        <v>33750</v>
      </c>
    </row>
    <row r="6" spans="1:7" x14ac:dyDescent="0.3">
      <c r="A6" s="9" t="s">
        <v>14</v>
      </c>
      <c r="B6" s="9" t="s">
        <v>74</v>
      </c>
      <c r="C6" s="9" t="s">
        <v>15</v>
      </c>
      <c r="D6" s="10" t="s">
        <v>16</v>
      </c>
      <c r="E6" s="9" t="s">
        <v>7</v>
      </c>
      <c r="F6" s="16">
        <f>8550-6750</f>
        <v>1800</v>
      </c>
      <c r="G6" s="4" t="s">
        <v>129</v>
      </c>
    </row>
    <row r="7" spans="1:7" x14ac:dyDescent="0.3">
      <c r="A7" s="9" t="s">
        <v>17</v>
      </c>
      <c r="B7" s="9" t="s">
        <v>75</v>
      </c>
      <c r="C7" s="9" t="s">
        <v>18</v>
      </c>
      <c r="D7" s="10" t="s">
        <v>19</v>
      </c>
      <c r="E7" s="9" t="s">
        <v>7</v>
      </c>
      <c r="F7" s="16">
        <v>13500</v>
      </c>
      <c r="G7" s="4" t="s">
        <v>127</v>
      </c>
    </row>
    <row r="8" spans="1:7" x14ac:dyDescent="0.3">
      <c r="A8" s="9" t="s">
        <v>17</v>
      </c>
      <c r="B8" s="9" t="s">
        <v>66</v>
      </c>
      <c r="C8" s="9" t="s">
        <v>20</v>
      </c>
      <c r="D8" s="10" t="s">
        <v>9</v>
      </c>
      <c r="E8" s="9" t="s">
        <v>7</v>
      </c>
      <c r="F8" s="16">
        <v>13500</v>
      </c>
    </row>
    <row r="9" spans="1:7" x14ac:dyDescent="0.3">
      <c r="A9" s="12" t="s">
        <v>22</v>
      </c>
      <c r="B9" s="12" t="s">
        <v>73</v>
      </c>
      <c r="C9" s="12" t="s">
        <v>23</v>
      </c>
      <c r="D9" s="13" t="s">
        <v>24</v>
      </c>
      <c r="E9" s="12" t="s">
        <v>25</v>
      </c>
      <c r="F9" s="14">
        <v>18000</v>
      </c>
      <c r="G9" s="4" t="s">
        <v>114</v>
      </c>
    </row>
    <row r="10" spans="1:7" x14ac:dyDescent="0.3">
      <c r="A10" s="9" t="s">
        <v>26</v>
      </c>
      <c r="B10" s="9" t="s">
        <v>65</v>
      </c>
      <c r="C10" s="9" t="s">
        <v>27</v>
      </c>
      <c r="D10" s="10" t="s">
        <v>28</v>
      </c>
      <c r="E10" s="9" t="s">
        <v>7</v>
      </c>
      <c r="F10" s="16">
        <v>20250</v>
      </c>
    </row>
    <row r="11" spans="1:7" x14ac:dyDescent="0.3">
      <c r="A11" s="18" t="s">
        <v>29</v>
      </c>
      <c r="B11" s="18" t="s">
        <v>72</v>
      </c>
      <c r="C11" s="9" t="s">
        <v>32</v>
      </c>
      <c r="D11" s="10" t="s">
        <v>33</v>
      </c>
      <c r="E11" s="9" t="s">
        <v>21</v>
      </c>
      <c r="F11" s="16">
        <v>20250</v>
      </c>
      <c r="G11" s="4" t="s">
        <v>128</v>
      </c>
    </row>
    <row r="12" spans="1:7" x14ac:dyDescent="0.3">
      <c r="A12" s="18" t="s">
        <v>91</v>
      </c>
      <c r="B12" s="18" t="s">
        <v>67</v>
      </c>
      <c r="C12" s="9" t="s">
        <v>30</v>
      </c>
      <c r="D12" s="10" t="s">
        <v>24</v>
      </c>
      <c r="E12" s="9" t="s">
        <v>31</v>
      </c>
      <c r="F12" s="16">
        <f>580800-499200</f>
        <v>81600</v>
      </c>
      <c r="G12" s="4" t="s">
        <v>123</v>
      </c>
    </row>
    <row r="13" spans="1:7" x14ac:dyDescent="0.3">
      <c r="A13" s="18">
        <v>43102</v>
      </c>
      <c r="B13" s="18" t="s">
        <v>68</v>
      </c>
      <c r="C13" s="9" t="s">
        <v>34</v>
      </c>
      <c r="D13" s="10" t="s">
        <v>69</v>
      </c>
      <c r="E13" s="9" t="s">
        <v>21</v>
      </c>
      <c r="F13" s="16">
        <v>40500</v>
      </c>
      <c r="G13" s="4" t="s">
        <v>124</v>
      </c>
    </row>
    <row r="14" spans="1:7" x14ac:dyDescent="0.3">
      <c r="A14" s="19">
        <v>43374</v>
      </c>
      <c r="B14" s="19" t="s">
        <v>61</v>
      </c>
      <c r="C14" s="1" t="s">
        <v>35</v>
      </c>
      <c r="D14" s="10" t="s">
        <v>36</v>
      </c>
      <c r="E14" s="1" t="s">
        <v>37</v>
      </c>
      <c r="F14" s="3">
        <v>970</v>
      </c>
      <c r="G14" s="4" t="s">
        <v>111</v>
      </c>
    </row>
    <row r="15" spans="1:7" x14ac:dyDescent="0.3">
      <c r="A15" s="18">
        <v>43140</v>
      </c>
      <c r="B15" s="18" t="s">
        <v>122</v>
      </c>
      <c r="C15" s="9" t="s">
        <v>38</v>
      </c>
      <c r="D15" s="10" t="s">
        <v>39</v>
      </c>
      <c r="E15" s="9" t="s">
        <v>21</v>
      </c>
      <c r="F15" s="16">
        <v>67500</v>
      </c>
    </row>
    <row r="16" spans="1:7" x14ac:dyDescent="0.3">
      <c r="A16" s="19">
        <v>43223</v>
      </c>
      <c r="B16" s="19" t="s">
        <v>63</v>
      </c>
      <c r="C16" s="1" t="s">
        <v>41</v>
      </c>
      <c r="D16" s="10" t="s">
        <v>42</v>
      </c>
      <c r="E16" s="1" t="s">
        <v>21</v>
      </c>
      <c r="F16" s="3">
        <v>56700</v>
      </c>
      <c r="G16" s="4" t="s">
        <v>125</v>
      </c>
    </row>
    <row r="17" spans="1:8" x14ac:dyDescent="0.3">
      <c r="A17" s="19">
        <v>43254</v>
      </c>
      <c r="B17" s="19" t="s">
        <v>62</v>
      </c>
      <c r="C17" s="1" t="s">
        <v>43</v>
      </c>
      <c r="D17" s="10" t="s">
        <v>44</v>
      </c>
      <c r="E17" s="1" t="s">
        <v>21</v>
      </c>
      <c r="F17" s="3">
        <v>6750</v>
      </c>
      <c r="G17" s="4" t="s">
        <v>126</v>
      </c>
    </row>
    <row r="18" spans="1:8" x14ac:dyDescent="0.3">
      <c r="A18" s="22" t="s">
        <v>46</v>
      </c>
      <c r="B18" s="22" t="s">
        <v>70</v>
      </c>
      <c r="C18" s="1" t="s">
        <v>47</v>
      </c>
      <c r="D18" s="10" t="s">
        <v>71</v>
      </c>
      <c r="E18" s="1" t="s">
        <v>45</v>
      </c>
      <c r="F18" s="3">
        <f>15450-13000</f>
        <v>2450</v>
      </c>
      <c r="G18" s="4" t="s">
        <v>125</v>
      </c>
    </row>
    <row r="19" spans="1:8" x14ac:dyDescent="0.3">
      <c r="A19" s="19" t="s">
        <v>49</v>
      </c>
      <c r="B19" s="19" t="s">
        <v>121</v>
      </c>
      <c r="C19" s="1" t="s">
        <v>50</v>
      </c>
      <c r="D19" s="10" t="s">
        <v>48</v>
      </c>
      <c r="E19" s="1" t="s">
        <v>21</v>
      </c>
      <c r="F19" s="3">
        <v>8100</v>
      </c>
    </row>
    <row r="20" spans="1:8" x14ac:dyDescent="0.3">
      <c r="A20" s="19" t="s">
        <v>51</v>
      </c>
      <c r="B20" s="19"/>
      <c r="C20" s="1" t="s">
        <v>52</v>
      </c>
      <c r="D20" s="1" t="s">
        <v>53</v>
      </c>
      <c r="E20" s="1" t="s">
        <v>21</v>
      </c>
      <c r="F20" s="3">
        <v>8100</v>
      </c>
      <c r="G20" s="25"/>
      <c r="H20" s="25"/>
    </row>
    <row r="21" spans="1:8" s="25" customFormat="1" x14ac:dyDescent="0.3">
      <c r="A21" s="42">
        <v>43167</v>
      </c>
      <c r="B21" s="42" t="s">
        <v>120</v>
      </c>
      <c r="C21" s="43" t="s">
        <v>82</v>
      </c>
      <c r="D21" s="43" t="s">
        <v>24</v>
      </c>
      <c r="E21" s="43" t="s">
        <v>81</v>
      </c>
      <c r="F21" s="44">
        <v>52000</v>
      </c>
      <c r="G21" s="8"/>
    </row>
    <row r="22" spans="1:8" s="25" customFormat="1" x14ac:dyDescent="0.3">
      <c r="A22" s="42">
        <v>43320</v>
      </c>
      <c r="B22" s="42" t="s">
        <v>89</v>
      </c>
      <c r="C22" s="43" t="s">
        <v>85</v>
      </c>
      <c r="D22" s="43" t="s">
        <v>84</v>
      </c>
      <c r="E22" s="43" t="s">
        <v>83</v>
      </c>
      <c r="F22" s="44">
        <v>20000</v>
      </c>
      <c r="G22" s="4" t="s">
        <v>123</v>
      </c>
    </row>
    <row r="23" spans="1:8" s="25" customFormat="1" x14ac:dyDescent="0.3">
      <c r="A23" s="42" t="s">
        <v>86</v>
      </c>
      <c r="B23" s="42" t="s">
        <v>87</v>
      </c>
      <c r="C23" s="43" t="s">
        <v>88</v>
      </c>
      <c r="D23" s="43" t="s">
        <v>24</v>
      </c>
      <c r="E23" s="43" t="s">
        <v>81</v>
      </c>
      <c r="F23" s="44">
        <v>14000</v>
      </c>
      <c r="G23" s="4" t="s">
        <v>123</v>
      </c>
    </row>
    <row r="24" spans="1:8" s="25" customFormat="1" x14ac:dyDescent="0.3">
      <c r="A24" s="62">
        <v>43353</v>
      </c>
      <c r="B24" s="42" t="s">
        <v>120</v>
      </c>
      <c r="C24" s="43" t="s">
        <v>94</v>
      </c>
      <c r="D24" s="43" t="s">
        <v>95</v>
      </c>
      <c r="E24" s="43" t="s">
        <v>21</v>
      </c>
      <c r="F24" s="44">
        <v>8100</v>
      </c>
    </row>
    <row r="25" spans="1:8" s="25" customFormat="1" x14ac:dyDescent="0.3">
      <c r="A25" s="62" t="s">
        <v>96</v>
      </c>
      <c r="B25" s="42" t="s">
        <v>99</v>
      </c>
      <c r="C25" s="43" t="s">
        <v>98</v>
      </c>
      <c r="D25" s="43" t="s">
        <v>97</v>
      </c>
      <c r="E25" s="43" t="s">
        <v>21</v>
      </c>
      <c r="F25" s="44">
        <f>16200-8100</f>
        <v>8100</v>
      </c>
      <c r="G25" s="25" t="s">
        <v>119</v>
      </c>
    </row>
    <row r="26" spans="1:8" s="25" customFormat="1" x14ac:dyDescent="0.3">
      <c r="A26" s="62" t="s">
        <v>100</v>
      </c>
      <c r="B26" s="42" t="s">
        <v>101</v>
      </c>
      <c r="C26" s="43" t="s">
        <v>102</v>
      </c>
      <c r="D26" s="43" t="s">
        <v>103</v>
      </c>
      <c r="E26" s="43" t="s">
        <v>21</v>
      </c>
      <c r="F26" s="44">
        <v>16200</v>
      </c>
    </row>
    <row r="27" spans="1:8" s="25" customFormat="1" x14ac:dyDescent="0.3">
      <c r="A27" s="62" t="s">
        <v>100</v>
      </c>
      <c r="B27" s="42" t="s">
        <v>104</v>
      </c>
      <c r="C27" s="43" t="s">
        <v>105</v>
      </c>
      <c r="D27" s="43" t="s">
        <v>106</v>
      </c>
      <c r="E27" s="43" t="s">
        <v>21</v>
      </c>
      <c r="F27" s="44">
        <v>81600</v>
      </c>
    </row>
    <row r="28" spans="1:8" s="25" customFormat="1" x14ac:dyDescent="0.3">
      <c r="A28" s="62" t="s">
        <v>107</v>
      </c>
      <c r="B28" s="42" t="s">
        <v>110</v>
      </c>
      <c r="C28" s="43" t="s">
        <v>109</v>
      </c>
      <c r="D28" s="43" t="s">
        <v>108</v>
      </c>
      <c r="E28" s="43" t="s">
        <v>21</v>
      </c>
      <c r="F28" s="44">
        <v>16200</v>
      </c>
    </row>
    <row r="29" spans="1:8" s="25" customFormat="1" x14ac:dyDescent="0.3">
      <c r="A29" s="12" t="s">
        <v>132</v>
      </c>
      <c r="B29" s="12" t="s">
        <v>112</v>
      </c>
      <c r="C29" s="12" t="s">
        <v>133</v>
      </c>
      <c r="D29" s="13" t="s">
        <v>113</v>
      </c>
      <c r="E29" s="12" t="s">
        <v>21</v>
      </c>
      <c r="F29" s="15">
        <v>8100</v>
      </c>
    </row>
    <row r="30" spans="1:8" s="25" customFormat="1" x14ac:dyDescent="0.3">
      <c r="A30" s="12" t="s">
        <v>132</v>
      </c>
      <c r="B30" s="12" t="s">
        <v>135</v>
      </c>
      <c r="C30" s="12" t="s">
        <v>136</v>
      </c>
      <c r="D30" s="13" t="s">
        <v>134</v>
      </c>
      <c r="E30" s="12" t="s">
        <v>21</v>
      </c>
      <c r="F30" s="15">
        <v>8100</v>
      </c>
    </row>
    <row r="31" spans="1:8" s="25" customFormat="1" x14ac:dyDescent="0.3">
      <c r="A31" s="12" t="s">
        <v>137</v>
      </c>
      <c r="B31" s="12" t="s">
        <v>138</v>
      </c>
      <c r="C31" s="12" t="s">
        <v>139</v>
      </c>
      <c r="D31" s="13" t="s">
        <v>140</v>
      </c>
      <c r="E31" s="12" t="s">
        <v>21</v>
      </c>
      <c r="F31" s="15">
        <v>16200</v>
      </c>
    </row>
    <row r="32" spans="1:8" s="25" customFormat="1" x14ac:dyDescent="0.3">
      <c r="A32" s="62">
        <v>43355</v>
      </c>
      <c r="B32" s="42" t="s">
        <v>144</v>
      </c>
      <c r="C32" s="43" t="s">
        <v>145</v>
      </c>
      <c r="D32" s="43" t="s">
        <v>146</v>
      </c>
      <c r="E32" s="43" t="s">
        <v>21</v>
      </c>
      <c r="F32" s="44">
        <v>24300</v>
      </c>
    </row>
    <row r="33" spans="1:8" s="25" customFormat="1" x14ac:dyDescent="0.3">
      <c r="A33" s="62" t="s">
        <v>155</v>
      </c>
      <c r="B33" s="42" t="s">
        <v>157</v>
      </c>
      <c r="C33" s="43" t="s">
        <v>156</v>
      </c>
      <c r="D33" s="43" t="s">
        <v>76</v>
      </c>
      <c r="E33" s="43" t="s">
        <v>21</v>
      </c>
      <c r="F33" s="44">
        <v>8100</v>
      </c>
    </row>
    <row r="34" spans="1:8" s="25" customFormat="1" x14ac:dyDescent="0.3">
      <c r="A34" s="62" t="s">
        <v>160</v>
      </c>
      <c r="B34" s="42" t="s">
        <v>161</v>
      </c>
      <c r="C34" s="43" t="s">
        <v>158</v>
      </c>
      <c r="D34" s="43" t="s">
        <v>159</v>
      </c>
      <c r="E34" s="43" t="s">
        <v>21</v>
      </c>
      <c r="F34" s="44">
        <v>24300</v>
      </c>
    </row>
    <row r="35" spans="1:8" s="25" customFormat="1" x14ac:dyDescent="0.3">
      <c r="A35" s="62" t="s">
        <v>164</v>
      </c>
      <c r="B35" s="42" t="s">
        <v>165</v>
      </c>
      <c r="C35" s="43" t="s">
        <v>163</v>
      </c>
      <c r="D35" s="43" t="s">
        <v>162</v>
      </c>
      <c r="E35" s="43" t="s">
        <v>21</v>
      </c>
      <c r="F35" s="44">
        <v>8100</v>
      </c>
    </row>
    <row r="36" spans="1:8" s="25" customFormat="1" x14ac:dyDescent="0.3">
      <c r="A36" s="62" t="s">
        <v>164</v>
      </c>
      <c r="B36" s="42" t="s">
        <v>168</v>
      </c>
      <c r="C36" s="43" t="s">
        <v>167</v>
      </c>
      <c r="D36" s="43" t="s">
        <v>166</v>
      </c>
      <c r="E36" s="43" t="s">
        <v>21</v>
      </c>
      <c r="F36" s="44">
        <v>11200</v>
      </c>
    </row>
    <row r="37" spans="1:8" s="25" customFormat="1" x14ac:dyDescent="0.3">
      <c r="A37" s="23"/>
      <c r="B37" s="23"/>
      <c r="C37" s="23"/>
      <c r="D37" s="23"/>
      <c r="E37" s="24"/>
      <c r="F37" s="24"/>
    </row>
    <row r="38" spans="1:8" s="40" customFormat="1" ht="23.25" x14ac:dyDescent="0.35">
      <c r="A38" s="83" t="s">
        <v>152</v>
      </c>
      <c r="B38" s="84"/>
      <c r="C38" s="84"/>
      <c r="D38" s="85"/>
      <c r="E38" s="87"/>
      <c r="F38" s="87">
        <f>SUM(F5:F36)</f>
        <v>718320</v>
      </c>
    </row>
    <row r="39" spans="1:8" s="8" customFormat="1" x14ac:dyDescent="0.3">
      <c r="A39" s="26"/>
      <c r="B39" s="26"/>
      <c r="C39" s="26"/>
      <c r="D39" s="26"/>
      <c r="E39" s="5"/>
      <c r="F39" s="5"/>
    </row>
    <row r="40" spans="1:8" x14ac:dyDescent="0.3">
      <c r="F40" s="38"/>
    </row>
    <row r="41" spans="1:8" x14ac:dyDescent="0.3">
      <c r="F41" s="38"/>
    </row>
    <row r="42" spans="1:8" x14ac:dyDescent="0.3">
      <c r="F42" s="37"/>
    </row>
    <row r="43" spans="1:8" x14ac:dyDescent="0.3">
      <c r="F43" s="38"/>
    </row>
    <row r="44" spans="1:8" x14ac:dyDescent="0.3">
      <c r="E44" s="38"/>
      <c r="F44" s="37"/>
    </row>
    <row r="45" spans="1:8" x14ac:dyDescent="0.3">
      <c r="E45" s="38"/>
      <c r="F45" s="38"/>
      <c r="H45" s="38"/>
    </row>
    <row r="46" spans="1:8" x14ac:dyDescent="0.3">
      <c r="D46" s="41"/>
      <c r="E46" s="38"/>
      <c r="F46" s="38"/>
      <c r="H46" s="38"/>
    </row>
    <row r="47" spans="1:8" x14ac:dyDescent="0.3">
      <c r="D47" s="41"/>
      <c r="F47" s="37"/>
    </row>
    <row r="49" spans="4:4" x14ac:dyDescent="0.3">
      <c r="D49" s="41"/>
    </row>
    <row r="50" spans="4:4" x14ac:dyDescent="0.3">
      <c r="D50" s="41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="70" zoomScaleNormal="70" workbookViewId="0">
      <selection activeCell="D14" sqref="D14"/>
    </sheetView>
  </sheetViews>
  <sheetFormatPr defaultRowHeight="18.75" x14ac:dyDescent="0.3"/>
  <cols>
    <col min="1" max="1" width="25.85546875" style="4" bestFit="1" customWidth="1"/>
    <col min="2" max="2" width="20.42578125" style="4" customWidth="1"/>
    <col min="3" max="3" width="18.140625" style="4" bestFit="1" customWidth="1"/>
    <col min="4" max="4" width="63.85546875" style="34" bestFit="1" customWidth="1"/>
    <col min="5" max="5" width="42.7109375" style="4" customWidth="1"/>
    <col min="6" max="6" width="16.7109375" style="4" customWidth="1"/>
    <col min="7" max="7" width="23.28515625" style="4" customWidth="1"/>
    <col min="8" max="16384" width="9.140625" style="4"/>
  </cols>
  <sheetData>
    <row r="1" spans="1:7" s="25" customFormat="1" ht="21" x14ac:dyDescent="0.35">
      <c r="A1" s="24"/>
      <c r="B1" s="24"/>
      <c r="C1" s="24"/>
      <c r="D1" s="74" t="s">
        <v>0</v>
      </c>
      <c r="E1" s="24"/>
      <c r="F1" s="24"/>
      <c r="G1" s="24"/>
    </row>
    <row r="2" spans="1:7" s="25" customFormat="1" ht="21" x14ac:dyDescent="0.35">
      <c r="A2" s="24"/>
      <c r="B2" s="24"/>
      <c r="C2" s="24"/>
      <c r="D2" s="74" t="s">
        <v>1</v>
      </c>
      <c r="E2" s="24"/>
      <c r="F2" s="24"/>
      <c r="G2" s="24"/>
    </row>
    <row r="3" spans="1:7" s="25" customFormat="1" ht="21" x14ac:dyDescent="0.35">
      <c r="A3" s="24"/>
      <c r="B3" s="24"/>
      <c r="C3" s="24"/>
      <c r="D3" s="74" t="s">
        <v>40</v>
      </c>
      <c r="E3" s="24"/>
      <c r="F3" s="24"/>
      <c r="G3" s="24"/>
    </row>
    <row r="4" spans="1:7" s="17" customFormat="1" x14ac:dyDescent="0.3">
      <c r="A4" s="55" t="s">
        <v>77</v>
      </c>
      <c r="B4" s="55" t="s">
        <v>60</v>
      </c>
      <c r="C4" s="55" t="s">
        <v>3</v>
      </c>
      <c r="D4" s="56" t="s">
        <v>4</v>
      </c>
      <c r="E4" s="55" t="s">
        <v>5</v>
      </c>
      <c r="F4" s="55"/>
      <c r="G4" s="55" t="s">
        <v>59</v>
      </c>
    </row>
    <row r="5" spans="1:7" s="17" customFormat="1" x14ac:dyDescent="0.3">
      <c r="A5" s="9" t="s">
        <v>10</v>
      </c>
      <c r="B5" s="9" t="s">
        <v>64</v>
      </c>
      <c r="C5" s="9" t="s">
        <v>11</v>
      </c>
      <c r="D5" s="10" t="s">
        <v>12</v>
      </c>
      <c r="E5" s="9" t="s">
        <v>7</v>
      </c>
      <c r="F5" s="16"/>
      <c r="G5" s="15">
        <v>20250</v>
      </c>
    </row>
    <row r="6" spans="1:7" s="17" customFormat="1" ht="21" x14ac:dyDescent="0.35">
      <c r="A6" s="62" t="s">
        <v>169</v>
      </c>
      <c r="B6" s="42" t="s">
        <v>172</v>
      </c>
      <c r="C6" s="43" t="s">
        <v>170</v>
      </c>
      <c r="D6" s="43" t="s">
        <v>171</v>
      </c>
      <c r="E6" s="43" t="s">
        <v>21</v>
      </c>
      <c r="F6" s="12"/>
      <c r="G6" s="63">
        <v>20250</v>
      </c>
    </row>
    <row r="7" spans="1:7" s="25" customFormat="1" x14ac:dyDescent="0.3">
      <c r="A7" s="19"/>
      <c r="B7" s="19"/>
      <c r="C7" s="1"/>
      <c r="D7" s="10"/>
      <c r="E7" s="1"/>
      <c r="F7" s="1"/>
      <c r="G7" s="3"/>
    </row>
    <row r="8" spans="1:7" s="40" customFormat="1" ht="23.25" x14ac:dyDescent="0.35">
      <c r="A8" s="78" t="s">
        <v>153</v>
      </c>
      <c r="B8" s="79"/>
      <c r="C8" s="79"/>
      <c r="D8" s="80"/>
      <c r="E8" s="79"/>
      <c r="F8" s="79"/>
      <c r="G8" s="81">
        <f>SUM(G5:G6)</f>
        <v>40500</v>
      </c>
    </row>
    <row r="9" spans="1:7" x14ac:dyDescent="0.3">
      <c r="G9" s="37"/>
    </row>
    <row r="10" spans="1:7" x14ac:dyDescent="0.3">
      <c r="G10" s="38"/>
    </row>
    <row r="11" spans="1:7" x14ac:dyDescent="0.3">
      <c r="G11" s="38"/>
    </row>
    <row r="12" spans="1:7" x14ac:dyDescent="0.3">
      <c r="F12" s="38"/>
    </row>
    <row r="13" spans="1:7" x14ac:dyDescent="0.3">
      <c r="E13" s="38"/>
      <c r="F13" s="38"/>
    </row>
    <row r="14" spans="1:7" x14ac:dyDescent="0.3">
      <c r="E14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SAFARICOM</vt:lpstr>
      <vt:lpstr>HIGHLIGHT TRAVEL</vt:lpstr>
      <vt:lpstr>Summary!Print_Area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NEWACCOUNTS</dc:creator>
  <cp:lastModifiedBy>Victoria Stephen</cp:lastModifiedBy>
  <dcterms:created xsi:type="dcterms:W3CDTF">2018-05-02T06:06:42Z</dcterms:created>
  <dcterms:modified xsi:type="dcterms:W3CDTF">2019-01-07T06:00:53Z</dcterms:modified>
</cp:coreProperties>
</file>